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M:\Allgemein\Arbeitsgruppen\Austausch Einkauf_Messwes\Ausschreibung Zählerwechsel\2026_WWZ (EU)\00 - Vorbereitung\c_Erstellung Ausschreibungsunterlagen\10_Für TNW\"/>
    </mc:Choice>
  </mc:AlternateContent>
  <xr:revisionPtr revIDLastSave="0" documentId="13_ncr:1_{B6DE10EA-9826-47FC-81E5-A0F4D4477D3E}" xr6:coauthVersionLast="47" xr6:coauthVersionMax="47" xr10:uidLastSave="{00000000-0000-0000-0000-000000000000}"/>
  <bookViews>
    <workbookView xWindow="-120" yWindow="-120" windowWidth="38640" windowHeight="21120" xr2:uid="{00000000-000D-0000-FFFF-FFFF00000000}"/>
  </bookViews>
  <sheets>
    <sheet name="Wechsel Wohnungswasserzähler" sheetId="1" r:id="rId1"/>
  </sheets>
  <definedNames>
    <definedName name="_xlnm.Print_Titles" localSheetId="0">'Wechsel Wohnungswasserzähler'!$1:$4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 l="1"/>
  <c r="N35" i="1" s="1"/>
  <c r="N16" i="1"/>
  <c r="N15" i="1"/>
  <c r="N14" i="1"/>
  <c r="N13" i="1"/>
</calcChain>
</file>

<file path=xl/sharedStrings.xml><?xml version="1.0" encoding="utf-8"?>
<sst xmlns="http://schemas.openxmlformats.org/spreadsheetml/2006/main" count="71" uniqueCount="66">
  <si>
    <t>Summe Gesamt</t>
  </si>
  <si>
    <t>Dipl.-Ing.</t>
  </si>
  <si>
    <t>Meister</t>
  </si>
  <si>
    <t>Facharbeiter</t>
  </si>
  <si>
    <t xml:space="preserve">Helfer </t>
  </si>
  <si>
    <t>Gesamtpreis</t>
  </si>
  <si>
    <t>Artikel-Nr.</t>
  </si>
  <si>
    <t>Mengenansatz</t>
  </si>
  <si>
    <t>Preis [EUR/St., EUR/Std. bzw. %]</t>
  </si>
  <si>
    <t>Leistungspositionen zum Leistungsverzeichnis (Messgerätewechsel Wasser - Anforderungen, Abläufe und allgemeine Hinweise)
Wechsel allgemein und im Turnus von Messgeräten und Zusatzeinrichtungen</t>
  </si>
  <si>
    <t>34.1.1.1.000</t>
  </si>
  <si>
    <t>34.1.1.2.000</t>
  </si>
  <si>
    <t>34.1.2.1.000</t>
  </si>
  <si>
    <t>34.1.2.1.010</t>
  </si>
  <si>
    <t>34.1.2.2.000</t>
  </si>
  <si>
    <r>
      <t xml:space="preserve">1.1 Wechsel von Wasser-Messgeräten
</t>
    </r>
    <r>
      <rPr>
        <sz val="10"/>
        <rFont val="Arial"/>
        <family val="2"/>
      </rPr>
      <t>Diese Leistungen sind entsprechend dem Leistungsverzeichnis zu bewerten.
Die abgefragten Teilmengen beziehen sich jeweils auf die Jahresgesamtmengen und nicht auf Paketmengen.
Es sind alle Artikel-Nr. zu bepreisen!</t>
    </r>
  </si>
  <si>
    <t>34.1.1.3.000</t>
  </si>
  <si>
    <t>34.1.1.4.000</t>
  </si>
  <si>
    <r>
      <t xml:space="preserve">1.3 Service- und Dienstleistungen
</t>
    </r>
    <r>
      <rPr>
        <sz val="10"/>
        <rFont val="Arial"/>
        <family val="2"/>
      </rPr>
      <t>Stundenverrechnungssätze für Aufwandsarbeiten nach Aufforderung durch den AG. Es sind alle Artikel-Nr. zu bepreisen!</t>
    </r>
    <r>
      <rPr>
        <b/>
        <sz val="10"/>
        <rFont val="Arial"/>
        <family val="2"/>
      </rPr>
      <t xml:space="preserve">
</t>
    </r>
    <r>
      <rPr>
        <sz val="10"/>
        <rFont val="Arial"/>
        <family val="2"/>
      </rPr>
      <t>Info: Ggf. anfallende Sonderaufgaben und individuelle Vereinbarungen werden zu diesen Stundenverrechnungssätzen abgerechnet.</t>
    </r>
  </si>
  <si>
    <t>34.1.3.0.000</t>
  </si>
  <si>
    <t>34.1.3.0.010</t>
  </si>
  <si>
    <t>34.1.3.0.020</t>
  </si>
  <si>
    <t>34.1.3.0.030</t>
  </si>
  <si>
    <r>
      <t xml:space="preserve">1.4. Optionale Leistungen
</t>
    </r>
    <r>
      <rPr>
        <sz val="10"/>
        <rFont val="Arial"/>
        <family val="2"/>
      </rPr>
      <t>Diese Abfragen sind ausdrücklich ergänzend und müssen nicht bepreist werden. Eine ergänzende Bepreisung ist durch den AG aber erwünscht. Die Leistungen sollen bei Bedarf abgerufen werden können.</t>
    </r>
  </si>
  <si>
    <r>
      <t xml:space="preserve">1.4.1 Eigenes Lager des AN (Logistik)
</t>
    </r>
    <r>
      <rPr>
        <sz val="10"/>
        <rFont val="Arial"/>
        <family val="2"/>
      </rPr>
      <t>Diese Abfrage bezieht sich nicht auf die Leistungsteile des Leistungsverzeichnisses.
Es kann ein Lager durch den AN im Versorgungsgebiet des AG vorgehalten werden. Der AG liefert die benötigten Messgeräte, Zusatzeinrichtungen und Materialien auftrags-/paketweise in dieses Lager. Die Mitarbeiter des AN bestücken sich aus diesem Lager zur Erbingung der Leistung. Defekte Messgeräte und ausgebaute Messgeräte sind weiterhin im Zählerlager des AG abzugeben.</t>
    </r>
    <r>
      <rPr>
        <b/>
        <sz val="10"/>
        <rFont val="Arial"/>
        <family val="2"/>
      </rPr>
      <t xml:space="preserve">
</t>
    </r>
    <r>
      <rPr>
        <sz val="10"/>
        <rFont val="Arial"/>
        <family val="2"/>
      </rPr>
      <t>Bitte geben Sie – sofern möglich – ein Angebot für die Nutzung eines eigenen Lagers (außerhalb der vom AG bereitgestellten Hubs) gemäß Position 1.4.1 im Preisblatt ab. Die Quotierung ist optional und dient ausschließlich der internen Bewertung alternativer Logistikmodelle. Sollte eine Bepreisung aus Ihrer Sicht nicht möglich oder wirtschaftlich nicht sinnvoll sein, bitten wir um eine kurze Rückmeldung (z. B. 'nicht quotierbar'). Eine Nichtbepreisung hat keinerlei negative Auswirkungen auf die Angebotswertung.</t>
    </r>
  </si>
  <si>
    <t>1.4.1.1 Lager für Abarbeitung der Jahresmenge, bei wöchentlicher Anlieferung</t>
  </si>
  <si>
    <t>34.1.4.1.000</t>
  </si>
  <si>
    <t xml:space="preserve">1.4.2 Anforderungen bei Nutzung eines eigenen WFM
</t>
  </si>
  <si>
    <r>
      <t xml:space="preserve">1.4.2.1 Bereitstellung einer Schnittstelle mit permanentem Datenaustausch (unter fünf Minuten)
</t>
    </r>
    <r>
      <rPr>
        <sz val="10"/>
        <rFont val="Arial"/>
        <family val="2"/>
      </rPr>
      <t>Diese Leistung ist entsprechend dem Leistungsverzeichnis, Pos. 4.2.3, zu bewerten.
Preis je Messgerät</t>
    </r>
  </si>
  <si>
    <r>
      <t xml:space="preserve">1.4.2.2 Eigene Weboberfläche mit CD und URL des AG
</t>
    </r>
    <r>
      <rPr>
        <sz val="10"/>
        <rFont val="Arial"/>
        <family val="2"/>
      </rPr>
      <t>Diese Leistung ist entsprechend dem Leistungsverzeichnis, Pos. 6.1.7, zu bewerten.</t>
    </r>
    <r>
      <rPr>
        <b/>
        <sz val="10"/>
        <rFont val="Arial"/>
        <family val="2"/>
      </rPr>
      <t xml:space="preserve">
</t>
    </r>
    <r>
      <rPr>
        <sz val="10"/>
        <rFont val="Arial"/>
        <family val="2"/>
      </rPr>
      <t>Preis je Messgerät</t>
    </r>
  </si>
  <si>
    <r>
      <t xml:space="preserve">1.4.2.3 Eigene Weboberfläche an die Weboberfläche des AG angehängt
</t>
    </r>
    <r>
      <rPr>
        <sz val="10"/>
        <rFont val="Arial"/>
        <family val="2"/>
      </rPr>
      <t>Diese Leistung ist entsprechend dem Leistungsverzeichnis, Pos. 6.1.7, zu bewerten.</t>
    </r>
    <r>
      <rPr>
        <b/>
        <sz val="10"/>
        <rFont val="Arial"/>
        <family val="2"/>
      </rPr>
      <t xml:space="preserve">
</t>
    </r>
    <r>
      <rPr>
        <sz val="10"/>
        <rFont val="Arial"/>
        <family val="2"/>
      </rPr>
      <t>Preis je Messgerät</t>
    </r>
  </si>
  <si>
    <r>
      <t xml:space="preserve">1.4.2.4 Benutzung der Weboberfläche des AG
</t>
    </r>
    <r>
      <rPr>
        <sz val="10"/>
        <rFont val="Arial"/>
        <family val="2"/>
      </rPr>
      <t>Diese Leistung ist entsprechend dem Leistungsverzeichnis, Pos. 6.1.7, zu bewerten.</t>
    </r>
    <r>
      <rPr>
        <b/>
        <sz val="10"/>
        <rFont val="Arial"/>
        <family val="2"/>
      </rPr>
      <t xml:space="preserve">
</t>
    </r>
    <r>
      <rPr>
        <sz val="10"/>
        <rFont val="Arial"/>
        <family val="2"/>
      </rPr>
      <t>Preis je Messgerät</t>
    </r>
  </si>
  <si>
    <r>
      <t xml:space="preserve">1.4.2.7 Anschreiben 3 Wochen vor Termin per E-Mail mit Bestätigungslink
</t>
    </r>
    <r>
      <rPr>
        <sz val="10"/>
        <rFont val="Arial"/>
        <family val="2"/>
      </rPr>
      <t>Diese Leistung ist entsprechend dem Leistungsverzeichnis, Pos. 6.2.14, zu bewerten.
Hinweis: Bei der Bewertung gehen wir von einem Einspareffekt beim AN aus (höhere Antreffquote im ersten Anlauf). Dieses kann auch mit einem Negativpreis abgebildet werden.</t>
    </r>
    <r>
      <rPr>
        <b/>
        <sz val="10"/>
        <rFont val="Arial"/>
        <family val="2"/>
      </rPr>
      <t xml:space="preserve">
</t>
    </r>
    <r>
      <rPr>
        <sz val="10"/>
        <rFont val="Arial"/>
        <family val="2"/>
      </rPr>
      <t>Preis je Messgerät</t>
    </r>
  </si>
  <si>
    <r>
      <t xml:space="preserve">1.4.2.8 Terminerinnerung 24 Stunden vor Termin per E-Mail versenden
</t>
    </r>
    <r>
      <rPr>
        <sz val="10"/>
        <rFont val="Arial"/>
        <family val="2"/>
      </rPr>
      <t>Diese Leistung ist entsprechend dem Leistungsverzeichnis, Pos. 6.2.14, zu bewerten.
Hinweis: Bei der Bewertung gehen wir von einem Einspareffekt beim AN aus (höhere Antreffquote im ersten Anlauf). Dieses kann auch mit einem Negativpreis abgebildet werden.</t>
    </r>
    <r>
      <rPr>
        <b/>
        <sz val="10"/>
        <rFont val="Arial"/>
        <family val="2"/>
      </rPr>
      <t xml:space="preserve">
</t>
    </r>
    <r>
      <rPr>
        <sz val="10"/>
        <rFont val="Arial"/>
        <family val="2"/>
      </rPr>
      <t>Preis je Messgerät</t>
    </r>
  </si>
  <si>
    <t>34.1.4.2.100</t>
  </si>
  <si>
    <t>34.1.4.2.200</t>
  </si>
  <si>
    <t>34.1.4.2.300</t>
  </si>
  <si>
    <t>34.1.4.2.400</t>
  </si>
  <si>
    <t>34.1.4.2.500</t>
  </si>
  <si>
    <t>34.1.4.2.600</t>
  </si>
  <si>
    <t>34.1.4.2.700</t>
  </si>
  <si>
    <t>34.1.4.2.800</t>
  </si>
  <si>
    <t>34.1.4.2.900</t>
  </si>
  <si>
    <r>
      <t xml:space="preserve">1.1.1 Wechsel allgemein, Wohnungswasser-Messgeräte
</t>
    </r>
    <r>
      <rPr>
        <sz val="10"/>
        <rFont val="Arial"/>
        <family val="2"/>
      </rPr>
      <t>Die Wechseltätigkeiten beziehen sich auf die notwendigen Wechsel (z. B. Turnuswechsel, Pflichtwechsel) für das gesamte Versorgungsgebiet des AG und werden paketweise, bereichsoptimiert an den AN übergeben.</t>
    </r>
  </si>
  <si>
    <r>
      <t xml:space="preserve">1.2 Ausbau, Wechsel und Einbau von Wohnungswasserzählern auf Kundenwunsch
</t>
    </r>
    <r>
      <rPr>
        <sz val="10"/>
        <rFont val="Arial"/>
        <family val="2"/>
      </rPr>
      <t>Diese Leistungen sind entsprechend dem Leistungsverzeichnis zu bewerten. Die Aufträge werden täglich übermittelt</t>
    </r>
  </si>
  <si>
    <r>
      <t xml:space="preserve">1.2.1 Einbau und Ausbau von Wohnungswasserzählern
</t>
    </r>
    <r>
      <rPr>
        <sz val="10"/>
        <rFont val="Arial"/>
        <family val="2"/>
      </rPr>
      <t xml:space="preserve">Es handelt sich um den Einbau oder Ausbau eines Wasserzählers auf Kundenwunsch, inklusive indivueller Terminabstimmung </t>
    </r>
  </si>
  <si>
    <r>
      <t xml:space="preserve">1.1.4 Feststellung einer technischen Verhinderung (technischer Mangel)
</t>
    </r>
    <r>
      <rPr>
        <sz val="10"/>
        <rFont val="Arial"/>
        <family val="2"/>
      </rPr>
      <t>Pauschale für technische Mangelfeststellung</t>
    </r>
  </si>
  <si>
    <t>1.2.1.1 Einbau (Einzelzähler)</t>
  </si>
  <si>
    <r>
      <t xml:space="preserve">1.2.2 Wechsel von Wohnungswasserzähler
</t>
    </r>
    <r>
      <rPr>
        <sz val="10"/>
        <rFont val="Arial"/>
        <family val="2"/>
      </rPr>
      <t>Es handelt sich um den Wechsel eines Wohnungswasserzählers auf Kundenwunsch, inklusive individueller Terminabstimmung</t>
    </r>
  </si>
  <si>
    <t>34.1.2.3.000</t>
  </si>
  <si>
    <r>
      <t xml:space="preserve">1.1.2 Austausch von Zusatzgeräten
</t>
    </r>
    <r>
      <rPr>
        <sz val="10"/>
        <rFont val="Arial"/>
        <family val="2"/>
      </rPr>
      <t>Es handelt sich um den Austausch von vor Ort an den alten Messgeräten verbauten Zusatzeinrichtungen, 
z. B. aufgrund eines Defektes oder Fabrikatsanpassungen, im Zuge des unter 1.1.1
(Wechsel allgemein, Wasser-Messgeräte) durchzuführenden Wechsels.</t>
    </r>
  </si>
  <si>
    <r>
      <t xml:space="preserve">1.4.2.5 Terminbestätigung per E-Mail versenden
</t>
    </r>
    <r>
      <rPr>
        <sz val="10"/>
        <rFont val="Arial"/>
        <family val="2"/>
      </rPr>
      <t>Diese Leistung ist entsprechend dem Leistungsverzeichnis, Pos. 6.1.8, zu bewerten.</t>
    </r>
    <r>
      <rPr>
        <b/>
        <sz val="10"/>
        <rFont val="Arial"/>
        <family val="2"/>
      </rPr>
      <t xml:space="preserve">
</t>
    </r>
    <r>
      <rPr>
        <sz val="10"/>
        <rFont val="Arial"/>
        <family val="2"/>
      </rPr>
      <t>Preis je Messgerät</t>
    </r>
  </si>
  <si>
    <r>
      <t xml:space="preserve">1.4.2.6 Terminbestätigung per E-Mail und/oder SMS versenden
</t>
    </r>
    <r>
      <rPr>
        <sz val="10"/>
        <rFont val="Arial"/>
        <family val="2"/>
      </rPr>
      <t>Diese Leistung ist entsprechend dem Leistungsverzeichnis, Pos. 6.1.8, zu bewerten.</t>
    </r>
    <r>
      <rPr>
        <b/>
        <sz val="10"/>
        <rFont val="Arial"/>
        <family val="2"/>
      </rPr>
      <t xml:space="preserve">
</t>
    </r>
    <r>
      <rPr>
        <sz val="10"/>
        <rFont val="Arial"/>
        <family val="2"/>
      </rPr>
      <t>Preis je Messgerät</t>
    </r>
  </si>
  <si>
    <r>
      <t xml:space="preserve">1.4.2.9 Terminerinnerung 24 Stunden vor Termin per SMS versenden
</t>
    </r>
    <r>
      <rPr>
        <sz val="10"/>
        <rFont val="Arial"/>
        <family val="2"/>
      </rPr>
      <t>Diese Leistung ist entsprechend dem Leistungsverzeichnis, Pos. 6.2.14, zu bewerten.
Hinweis: Bei der Bewertung gehen wir von einem Einspareffekt beim AN aus (höhere Antreffquote im ersten Anlauf). Dieses kann auch mit einem Negativpreis abgebildet werden.</t>
    </r>
    <r>
      <rPr>
        <b/>
        <sz val="10"/>
        <rFont val="Arial"/>
        <family val="2"/>
      </rPr>
      <t xml:space="preserve">
</t>
    </r>
    <r>
      <rPr>
        <sz val="10"/>
        <rFont val="Arial"/>
        <family val="2"/>
      </rPr>
      <t>Preis je Messgerät</t>
    </r>
  </si>
  <si>
    <r>
      <t xml:space="preserve">1.1.3 Vergebliche Anfahrten (Zutrittsmangel)
</t>
    </r>
    <r>
      <rPr>
        <sz val="10"/>
        <rFont val="Arial"/>
        <family val="2"/>
      </rPr>
      <t>Pauschale für zwei plausibel nachgewiesene vergebliche Anfahrten</t>
    </r>
  </si>
  <si>
    <r>
      <t xml:space="preserve">1.2.3 Störungswechsel
</t>
    </r>
    <r>
      <rPr>
        <sz val="10"/>
        <rFont val="Arial"/>
        <family val="2"/>
      </rPr>
      <t xml:space="preserve">Es handelt sich um die Behebung von Störungen eines Wohnungswasserzählers inklusive individueller Terminabstimmung. </t>
    </r>
  </si>
  <si>
    <t>Es besteht seitens Auftraggeber keine Abnahmeverpflichtung. Die tatsächlichen Mengen können je nach aktuellem Bedarf abweichen.</t>
  </si>
  <si>
    <t>1.2.1.2 Ausbau (Einzelzähler)</t>
  </si>
  <si>
    <t>Jahr 1</t>
  </si>
  <si>
    <t>Jahr 2</t>
  </si>
  <si>
    <t>Jahr 3</t>
  </si>
  <si>
    <t>Jahr 4</t>
  </si>
  <si>
    <t>Jahr 5</t>
  </si>
  <si>
    <t>Bieter:</t>
  </si>
  <si>
    <t>ABC GmbH</t>
  </si>
  <si>
    <t>Bemerkungen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</si>
</sst>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name val="Times New Roman"/>
      <family val="1"/>
    </font>
    <font>
      <b/>
      <sz val="10"/>
      <color theme="0"/>
      <name val="Arial"/>
      <family val="2"/>
    </font>
    <font>
      <sz val="11"/>
      <name val="Times New Roman"/>
      <family val="1"/>
    </font>
    <font>
      <sz val="10"/>
      <name val="Arial"/>
      <family val="2"/>
    </font>
    <font>
      <b/>
      <sz val="10"/>
      <name val="Arial"/>
      <family val="2"/>
    </font>
    <font>
      <sz val="8"/>
      <name val="Times New Roman"/>
      <family val="1"/>
    </font>
  </fonts>
  <fills count="9">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
      <patternFill patternType="solid">
        <fgColor theme="7"/>
        <bgColor indexed="64"/>
      </patternFill>
    </fill>
    <fill>
      <patternFill patternType="solid">
        <fgColor theme="6" tint="0.59999389629810485"/>
        <bgColor indexed="64"/>
      </patternFill>
    </fill>
    <fill>
      <patternFill patternType="solid">
        <fgColor rgb="FF99FF66"/>
        <bgColor indexed="64"/>
      </patternFill>
    </fill>
    <fill>
      <patternFill patternType="solid">
        <fgColor rgb="FFFF0000"/>
        <bgColor indexed="64"/>
      </patternFill>
    </fill>
    <fill>
      <patternFill patternType="solid">
        <fgColor theme="9" tint="0.59999389629810485"/>
        <bgColor indexed="64"/>
      </patternFill>
    </fill>
  </fills>
  <borders count="5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double">
        <color indexed="64"/>
      </bottom>
      <diagonal/>
    </border>
    <border>
      <left style="hair">
        <color indexed="64"/>
      </left>
      <right/>
      <top/>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s>
  <cellStyleXfs count="13">
    <xf numFmtId="0" fontId="0"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3"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142">
    <xf numFmtId="0" fontId="0" fillId="0" borderId="0" xfId="0"/>
    <xf numFmtId="0" fontId="3" fillId="3" borderId="3" xfId="0" applyFont="1" applyFill="1" applyBorder="1" applyAlignment="1">
      <alignment vertical="center"/>
    </xf>
    <xf numFmtId="0" fontId="3" fillId="0" borderId="11" xfId="0" applyFont="1" applyBorder="1" applyAlignment="1">
      <alignment horizontal="right" vertical="center"/>
    </xf>
    <xf numFmtId="0" fontId="3" fillId="8" borderId="3" xfId="0" applyFont="1" applyFill="1" applyBorder="1" applyAlignment="1">
      <alignment vertical="center"/>
    </xf>
    <xf numFmtId="0" fontId="4" fillId="0" borderId="0" xfId="0" applyFont="1" applyAlignment="1">
      <alignment horizontal="left" vertical="center" wrapText="1"/>
    </xf>
    <xf numFmtId="1" fontId="3" fillId="0" borderId="0" xfId="0" applyNumberFormat="1" applyFont="1" applyAlignment="1">
      <alignment horizontal="right" vertical="center"/>
    </xf>
    <xf numFmtId="44" fontId="3" fillId="6" borderId="5" xfId="12" applyFont="1" applyFill="1" applyBorder="1" applyAlignment="1" applyProtection="1">
      <alignment vertical="center"/>
      <protection locked="0"/>
    </xf>
    <xf numFmtId="44" fontId="3" fillId="6" borderId="4" xfId="12" applyFont="1" applyFill="1" applyBorder="1" applyAlignment="1" applyProtection="1">
      <alignment vertical="center"/>
      <protection locked="0"/>
    </xf>
    <xf numFmtId="0" fontId="4"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3" fillId="0" borderId="6" xfId="0" applyFont="1" applyBorder="1" applyAlignment="1">
      <alignment horizontal="left" vertical="center" wrapText="1"/>
    </xf>
    <xf numFmtId="49" fontId="4" fillId="3" borderId="3" xfId="0" applyNumberFormat="1" applyFont="1" applyFill="1" applyBorder="1" applyAlignment="1">
      <alignment horizontal="left" vertical="center" wrapText="1"/>
    </xf>
    <xf numFmtId="0" fontId="3" fillId="3" borderId="8" xfId="0" applyFont="1" applyFill="1" applyBorder="1" applyAlignment="1">
      <alignment vertical="center"/>
    </xf>
    <xf numFmtId="0" fontId="3" fillId="3" borderId="7" xfId="0" applyFont="1" applyFill="1" applyBorder="1" applyAlignment="1">
      <alignment vertical="center"/>
    </xf>
    <xf numFmtId="0" fontId="3" fillId="0" borderId="0" xfId="0" applyFont="1" applyAlignment="1">
      <alignment vertical="center"/>
    </xf>
    <xf numFmtId="0" fontId="3" fillId="8" borderId="8" xfId="0" applyFont="1" applyFill="1" applyBorder="1" applyAlignment="1">
      <alignment vertical="center"/>
    </xf>
    <xf numFmtId="0" fontId="3" fillId="8" borderId="7" xfId="0" applyFont="1" applyFill="1" applyBorder="1" applyAlignment="1">
      <alignment vertical="center"/>
    </xf>
    <xf numFmtId="0" fontId="4" fillId="8" borderId="3" xfId="0" applyFont="1" applyFill="1" applyBorder="1" applyAlignment="1">
      <alignment horizontal="left" vertical="center" wrapText="1"/>
    </xf>
    <xf numFmtId="49" fontId="1" fillId="7" borderId="18" xfId="0" applyNumberFormat="1" applyFont="1" applyFill="1" applyBorder="1" applyAlignment="1">
      <alignment horizontal="left" vertical="center" wrapText="1"/>
    </xf>
    <xf numFmtId="0" fontId="1" fillId="7" borderId="19" xfId="0" applyFont="1" applyFill="1" applyBorder="1" applyAlignment="1">
      <alignment horizontal="right" vertical="center" wrapText="1"/>
    </xf>
    <xf numFmtId="3" fontId="3" fillId="3" borderId="8" xfId="0" applyNumberFormat="1" applyFont="1" applyFill="1" applyBorder="1" applyAlignment="1">
      <alignment vertical="center"/>
    </xf>
    <xf numFmtId="3" fontId="3" fillId="3" borderId="7" xfId="0" applyNumberFormat="1" applyFont="1" applyFill="1" applyBorder="1" applyAlignment="1">
      <alignment vertical="center"/>
    </xf>
    <xf numFmtId="3" fontId="3" fillId="8" borderId="8" xfId="0" applyNumberFormat="1" applyFont="1" applyFill="1" applyBorder="1" applyAlignment="1">
      <alignment vertical="center"/>
    </xf>
    <xf numFmtId="3" fontId="3" fillId="8" borderId="7" xfId="0" applyNumberFormat="1" applyFont="1" applyFill="1" applyBorder="1" applyAlignment="1">
      <alignment vertical="center"/>
    </xf>
    <xf numFmtId="3" fontId="3" fillId="0" borderId="10" xfId="0" applyNumberFormat="1" applyFont="1" applyBorder="1" applyAlignment="1">
      <alignment horizontal="right" vertical="center"/>
    </xf>
    <xf numFmtId="3" fontId="3" fillId="0" borderId="9" xfId="0" applyNumberFormat="1" applyFont="1" applyBorder="1" applyAlignment="1">
      <alignment horizontal="right" vertical="center"/>
    </xf>
    <xf numFmtId="0" fontId="3" fillId="3" borderId="20" xfId="0" applyFont="1" applyFill="1" applyBorder="1" applyAlignment="1">
      <alignment vertical="center"/>
    </xf>
    <xf numFmtId="0" fontId="3" fillId="8" borderId="20" xfId="0" applyFont="1" applyFill="1" applyBorder="1" applyAlignment="1">
      <alignment vertical="center"/>
    </xf>
    <xf numFmtId="3" fontId="3" fillId="3" borderId="23" xfId="0" applyNumberFormat="1" applyFont="1" applyFill="1" applyBorder="1" applyAlignment="1">
      <alignment vertical="center"/>
    </xf>
    <xf numFmtId="3" fontId="3" fillId="8" borderId="23" xfId="0" applyNumberFormat="1" applyFont="1" applyFill="1" applyBorder="1" applyAlignment="1">
      <alignment vertical="center"/>
    </xf>
    <xf numFmtId="3" fontId="3" fillId="0" borderId="24" xfId="0" applyNumberFormat="1" applyFont="1" applyBorder="1" applyAlignment="1">
      <alignment horizontal="right" vertical="center"/>
    </xf>
    <xf numFmtId="0" fontId="3" fillId="3" borderId="23" xfId="0" applyFont="1" applyFill="1" applyBorder="1" applyAlignment="1">
      <alignment vertical="center"/>
    </xf>
    <xf numFmtId="0" fontId="3" fillId="8" borderId="23" xfId="0" applyFont="1" applyFill="1" applyBorder="1" applyAlignment="1">
      <alignment vertical="center"/>
    </xf>
    <xf numFmtId="0" fontId="1" fillId="7" borderId="19" xfId="0" applyFont="1" applyFill="1" applyBorder="1" applyAlignment="1">
      <alignment horizontal="center" vertical="center"/>
    </xf>
    <xf numFmtId="3" fontId="3" fillId="3" borderId="1" xfId="0" applyNumberFormat="1" applyFont="1" applyFill="1" applyBorder="1" applyAlignment="1">
      <alignment vertical="center"/>
    </xf>
    <xf numFmtId="0" fontId="3" fillId="3" borderId="28" xfId="0" applyFont="1" applyFill="1" applyBorder="1" applyAlignment="1">
      <alignment vertical="center"/>
    </xf>
    <xf numFmtId="44" fontId="3" fillId="3" borderId="1" xfId="0" applyNumberFormat="1" applyFont="1" applyFill="1" applyBorder="1" applyAlignment="1">
      <alignment vertical="center"/>
    </xf>
    <xf numFmtId="0" fontId="4" fillId="0" borderId="3" xfId="0" applyFont="1" applyBorder="1" applyAlignment="1">
      <alignment horizontal="left" vertical="center" wrapText="1"/>
    </xf>
    <xf numFmtId="0" fontId="3" fillId="0" borderId="20" xfId="0" applyFont="1" applyBorder="1" applyAlignment="1">
      <alignment vertical="center"/>
    </xf>
    <xf numFmtId="3" fontId="3" fillId="0" borderId="8" xfId="0" applyNumberFormat="1" applyFont="1" applyBorder="1" applyAlignment="1">
      <alignment vertical="center"/>
    </xf>
    <xf numFmtId="3" fontId="3" fillId="0" borderId="7" xfId="0" applyNumberFormat="1" applyFont="1" applyBorder="1" applyAlignment="1">
      <alignment vertical="center"/>
    </xf>
    <xf numFmtId="3" fontId="3" fillId="0" borderId="1" xfId="0" applyNumberFormat="1" applyFont="1" applyBorder="1" applyAlignment="1">
      <alignment vertical="center"/>
    </xf>
    <xf numFmtId="0" fontId="3" fillId="0" borderId="8" xfId="0" quotePrefix="1" applyFont="1" applyBorder="1" applyAlignment="1">
      <alignment horizontal="center" vertical="center"/>
    </xf>
    <xf numFmtId="0" fontId="3" fillId="0" borderId="7" xfId="0" quotePrefix="1" applyFont="1" applyBorder="1" applyAlignment="1">
      <alignment horizontal="center" vertical="center"/>
    </xf>
    <xf numFmtId="0" fontId="3" fillId="0" borderId="28" xfId="0" quotePrefix="1" applyFont="1" applyBorder="1" applyAlignment="1">
      <alignment horizontal="center" vertical="center"/>
    </xf>
    <xf numFmtId="44" fontId="3" fillId="0" borderId="1" xfId="0" applyNumberFormat="1" applyFont="1" applyBorder="1" applyAlignment="1">
      <alignment vertical="center"/>
    </xf>
    <xf numFmtId="44" fontId="3" fillId="6" borderId="30" xfId="12" applyFont="1" applyFill="1" applyBorder="1" applyAlignment="1" applyProtection="1">
      <alignment vertical="center"/>
      <protection locked="0"/>
    </xf>
    <xf numFmtId="44" fontId="3" fillId="5" borderId="29" xfId="0" applyNumberFormat="1" applyFont="1" applyFill="1" applyBorder="1" applyAlignment="1">
      <alignment vertical="center"/>
    </xf>
    <xf numFmtId="0" fontId="3" fillId="0" borderId="20" xfId="0" applyFont="1" applyBorder="1" applyAlignment="1">
      <alignment horizontal="right" vertical="center"/>
    </xf>
    <xf numFmtId="0" fontId="3" fillId="0" borderId="8" xfId="0" applyFont="1" applyBorder="1" applyAlignment="1">
      <alignment vertical="center"/>
    </xf>
    <xf numFmtId="0" fontId="3" fillId="0" borderId="7" xfId="0" applyFont="1" applyBorder="1" applyAlignment="1">
      <alignment vertical="center"/>
    </xf>
    <xf numFmtId="0" fontId="3" fillId="0" borderId="1" xfId="0" applyFont="1" applyBorder="1" applyAlignment="1">
      <alignment vertical="center"/>
    </xf>
    <xf numFmtId="44" fontId="3" fillId="6" borderId="7" xfId="12" applyFont="1" applyFill="1" applyBorder="1" applyAlignment="1" applyProtection="1">
      <alignment vertical="center"/>
      <protection locked="0"/>
    </xf>
    <xf numFmtId="44" fontId="3" fillId="6" borderId="28" xfId="12" applyFont="1" applyFill="1" applyBorder="1" applyAlignment="1" applyProtection="1">
      <alignment vertical="center"/>
      <protection locked="0"/>
    </xf>
    <xf numFmtId="44" fontId="3" fillId="6" borderId="8" xfId="12" applyFont="1" applyFill="1" applyBorder="1" applyAlignment="1" applyProtection="1">
      <alignment vertical="center"/>
      <protection locked="0"/>
    </xf>
    <xf numFmtId="0" fontId="3" fillId="0" borderId="28" xfId="0" applyFont="1" applyBorder="1" applyAlignment="1">
      <alignment vertical="center"/>
    </xf>
    <xf numFmtId="49" fontId="4" fillId="0" borderId="3" xfId="0" applyNumberFormat="1" applyFont="1" applyBorder="1" applyAlignment="1">
      <alignment horizontal="left" vertical="center" wrapText="1"/>
    </xf>
    <xf numFmtId="3" fontId="3" fillId="0" borderId="8" xfId="0" applyNumberFormat="1" applyFont="1" applyBorder="1" applyAlignment="1">
      <alignment horizontal="right" vertical="center"/>
    </xf>
    <xf numFmtId="3" fontId="3" fillId="0" borderId="7" xfId="0" applyNumberFormat="1" applyFont="1" applyBorder="1" applyAlignment="1">
      <alignment horizontal="right" vertical="center"/>
    </xf>
    <xf numFmtId="3" fontId="3" fillId="0" borderId="1" xfId="0" applyNumberFormat="1" applyFont="1" applyBorder="1" applyAlignment="1">
      <alignment horizontal="right" vertical="center"/>
    </xf>
    <xf numFmtId="0" fontId="1" fillId="7" borderId="31" xfId="0" applyFont="1" applyFill="1" applyBorder="1" applyAlignment="1">
      <alignment horizontal="center" vertical="center"/>
    </xf>
    <xf numFmtId="44" fontId="1" fillId="7" borderId="31" xfId="0" applyNumberFormat="1" applyFont="1" applyFill="1" applyBorder="1" applyAlignment="1">
      <alignment horizontal="center" vertical="center"/>
    </xf>
    <xf numFmtId="3" fontId="3" fillId="0" borderId="33" xfId="0" applyNumberFormat="1" applyFont="1" applyBorder="1" applyAlignment="1">
      <alignment horizontal="right" vertical="center"/>
    </xf>
    <xf numFmtId="44" fontId="3" fillId="0" borderId="2" xfId="0" applyNumberFormat="1" applyFont="1" applyBorder="1" applyAlignment="1">
      <alignment vertical="center"/>
    </xf>
    <xf numFmtId="0" fontId="3" fillId="0" borderId="17" xfId="0" applyFont="1" applyBorder="1" applyAlignment="1">
      <alignment vertical="center"/>
    </xf>
    <xf numFmtId="44" fontId="4" fillId="0" borderId="0" xfId="12" applyFont="1" applyFill="1" applyBorder="1" applyAlignment="1" applyProtection="1">
      <alignment horizontal="right" vertical="center"/>
    </xf>
    <xf numFmtId="0" fontId="3" fillId="0" borderId="0" xfId="0" applyFont="1" applyAlignment="1" applyProtection="1">
      <alignment vertical="center"/>
      <protection locked="0"/>
    </xf>
    <xf numFmtId="0" fontId="3" fillId="8" borderId="2" xfId="0" applyFont="1" applyFill="1" applyBorder="1" applyAlignment="1">
      <alignment vertical="center"/>
    </xf>
    <xf numFmtId="0" fontId="3" fillId="8" borderId="1" xfId="0" applyFont="1" applyFill="1" applyBorder="1" applyAlignment="1">
      <alignment vertical="center"/>
    </xf>
    <xf numFmtId="44" fontId="3" fillId="8" borderId="3" xfId="12" applyFont="1" applyFill="1" applyBorder="1" applyAlignment="1" applyProtection="1">
      <alignment horizontal="right" vertical="center"/>
    </xf>
    <xf numFmtId="44" fontId="3" fillId="8" borderId="2" xfId="12" applyFont="1" applyFill="1" applyBorder="1" applyAlignment="1" applyProtection="1">
      <alignment horizontal="right" vertical="center"/>
    </xf>
    <xf numFmtId="49" fontId="3" fillId="8" borderId="3" xfId="0" applyNumberFormat="1" applyFont="1" applyFill="1" applyBorder="1" applyAlignment="1">
      <alignment horizontal="left" vertical="top" wrapText="1"/>
    </xf>
    <xf numFmtId="44" fontId="3" fillId="5" borderId="34" xfId="0" applyNumberFormat="1" applyFont="1" applyFill="1" applyBorder="1" applyAlignment="1">
      <alignment vertical="center"/>
    </xf>
    <xf numFmtId="44" fontId="3" fillId="6" borderId="36" xfId="12" applyFont="1" applyFill="1" applyBorder="1" applyAlignment="1" applyProtection="1">
      <alignment vertical="center"/>
      <protection locked="0"/>
    </xf>
    <xf numFmtId="44" fontId="3" fillId="6" borderId="37" xfId="12" applyFont="1" applyFill="1" applyBorder="1" applyAlignment="1" applyProtection="1">
      <alignment vertical="center"/>
      <protection locked="0"/>
    </xf>
    <xf numFmtId="44" fontId="3" fillId="6" borderId="35" xfId="12" applyFont="1" applyFill="1" applyBorder="1" applyAlignment="1" applyProtection="1">
      <alignment vertical="center"/>
      <protection locked="0"/>
    </xf>
    <xf numFmtId="44" fontId="3" fillId="6" borderId="38" xfId="12" applyFont="1" applyFill="1" applyBorder="1" applyAlignment="1" applyProtection="1">
      <alignment vertical="center"/>
      <protection locked="0"/>
    </xf>
    <xf numFmtId="44" fontId="3" fillId="6" borderId="39" xfId="12" applyFont="1" applyFill="1" applyBorder="1" applyAlignment="1" applyProtection="1">
      <alignment vertical="center"/>
      <protection locked="0"/>
    </xf>
    <xf numFmtId="44" fontId="3" fillId="6" borderId="40" xfId="12" applyFont="1" applyFill="1" applyBorder="1" applyAlignment="1" applyProtection="1">
      <alignment vertical="center"/>
      <protection locked="0"/>
    </xf>
    <xf numFmtId="0" fontId="3" fillId="0" borderId="41" xfId="0" applyFont="1" applyBorder="1" applyAlignment="1">
      <alignment horizontal="right" vertical="center"/>
    </xf>
    <xf numFmtId="3" fontId="3" fillId="0" borderId="30" xfId="0" applyNumberFormat="1" applyFont="1" applyBorder="1" applyAlignment="1">
      <alignment horizontal="center" vertical="center"/>
    </xf>
    <xf numFmtId="44" fontId="3" fillId="6" borderId="42" xfId="12" applyFont="1" applyFill="1" applyBorder="1" applyAlignment="1" applyProtection="1">
      <alignment vertical="center"/>
      <protection locked="0"/>
    </xf>
    <xf numFmtId="3" fontId="3" fillId="0" borderId="43" xfId="0" applyNumberFormat="1" applyFont="1" applyBorder="1" applyAlignment="1">
      <alignment vertical="center"/>
    </xf>
    <xf numFmtId="3" fontId="3" fillId="0" borderId="44" xfId="0" applyNumberFormat="1" applyFont="1" applyBorder="1" applyAlignment="1">
      <alignment vertical="center"/>
    </xf>
    <xf numFmtId="3" fontId="3" fillId="0" borderId="45" xfId="0" applyNumberFormat="1" applyFont="1" applyBorder="1" applyAlignment="1">
      <alignment vertical="center"/>
    </xf>
    <xf numFmtId="3" fontId="3" fillId="0" borderId="25"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46"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 fillId="0" borderId="6"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23"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32" xfId="0" applyNumberFormat="1" applyFont="1" applyBorder="1" applyAlignment="1">
      <alignment horizontal="center" vertical="center"/>
    </xf>
    <xf numFmtId="0" fontId="4" fillId="2" borderId="28" xfId="0" applyFont="1" applyFill="1" applyBorder="1" applyAlignment="1">
      <alignment horizontal="center" vertical="center"/>
    </xf>
    <xf numFmtId="0" fontId="3" fillId="0" borderId="16" xfId="0" applyFont="1" applyBorder="1" applyAlignment="1">
      <alignment horizontal="right" vertical="center"/>
    </xf>
    <xf numFmtId="44" fontId="3" fillId="6" borderId="47" xfId="12" applyFont="1" applyFill="1" applyBorder="1" applyAlignment="1" applyProtection="1">
      <alignment vertical="center"/>
      <protection locked="0"/>
    </xf>
    <xf numFmtId="44" fontId="3" fillId="6" borderId="9" xfId="12" applyFont="1" applyFill="1" applyBorder="1" applyAlignment="1" applyProtection="1">
      <alignment vertical="center"/>
      <protection locked="0"/>
    </xf>
    <xf numFmtId="0" fontId="4" fillId="0" borderId="27" xfId="0" applyFont="1" applyBorder="1" applyAlignment="1">
      <alignment horizontal="left" vertical="center" wrapText="1"/>
    </xf>
    <xf numFmtId="44" fontId="3" fillId="8" borderId="2" xfId="0" applyNumberFormat="1" applyFont="1" applyFill="1" applyBorder="1" applyAlignment="1">
      <alignment vertical="center"/>
    </xf>
    <xf numFmtId="0" fontId="1" fillId="4" borderId="3"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1"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6" xfId="0" applyFont="1" applyFill="1" applyBorder="1" applyAlignment="1">
      <alignment horizontal="center" vertical="center"/>
    </xf>
    <xf numFmtId="0" fontId="0" fillId="0" borderId="1" xfId="0" applyBorder="1" applyAlignment="1">
      <alignment horizontal="center" vertical="center"/>
    </xf>
    <xf numFmtId="0" fontId="4" fillId="0" borderId="3" xfId="0" applyFont="1" applyBorder="1" applyAlignment="1">
      <alignment horizontal="right" vertical="center" wrapText="1" indent="1"/>
    </xf>
    <xf numFmtId="0" fontId="4" fillId="0" borderId="1" xfId="0" applyFont="1" applyBorder="1" applyAlignment="1">
      <alignment horizontal="right" vertical="center" wrapText="1" indent="1"/>
    </xf>
    <xf numFmtId="0" fontId="4" fillId="6" borderId="3" xfId="12" applyNumberFormat="1" applyFont="1" applyFill="1" applyBorder="1" applyAlignment="1" applyProtection="1">
      <alignment horizontal="center" vertical="center"/>
      <protection locked="0"/>
    </xf>
    <xf numFmtId="0" fontId="4" fillId="6" borderId="2" xfId="12" applyNumberFormat="1" applyFont="1" applyFill="1" applyBorder="1" applyAlignment="1" applyProtection="1">
      <alignment horizontal="center" vertical="center"/>
      <protection locked="0"/>
    </xf>
    <xf numFmtId="0" fontId="4" fillId="6" borderId="1" xfId="12" applyNumberFormat="1" applyFont="1" applyFill="1" applyBorder="1" applyAlignment="1" applyProtection="1">
      <alignment horizontal="center" vertical="center"/>
      <protection locked="0"/>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44" fontId="3" fillId="6" borderId="48" xfId="12" applyFont="1" applyFill="1" applyBorder="1" applyAlignment="1" applyProtection="1">
      <alignment vertical="center"/>
      <protection locked="0"/>
    </xf>
    <xf numFmtId="44" fontId="3" fillId="6" borderId="49" xfId="12" applyFont="1" applyFill="1" applyBorder="1" applyAlignment="1" applyProtection="1">
      <alignment vertical="center"/>
      <protection locked="0"/>
    </xf>
    <xf numFmtId="44" fontId="3" fillId="6" borderId="50" xfId="12" applyFont="1" applyFill="1" applyBorder="1" applyAlignment="1" applyProtection="1">
      <alignment vertical="center"/>
      <protection locked="0"/>
    </xf>
    <xf numFmtId="44" fontId="3" fillId="5" borderId="51" xfId="0" applyNumberFormat="1" applyFont="1" applyFill="1" applyBorder="1" applyAlignment="1">
      <alignment vertical="center"/>
    </xf>
    <xf numFmtId="0" fontId="4" fillId="2" borderId="1" xfId="0" applyFont="1" applyFill="1" applyBorder="1" applyAlignment="1">
      <alignment horizontal="center" vertical="center"/>
    </xf>
    <xf numFmtId="0" fontId="3" fillId="8" borderId="28" xfId="0" applyFont="1" applyFill="1" applyBorder="1" applyAlignment="1">
      <alignment vertical="center"/>
    </xf>
    <xf numFmtId="44" fontId="3" fillId="6" borderId="33" xfId="12" applyFont="1" applyFill="1" applyBorder="1" applyAlignment="1" applyProtection="1">
      <alignment vertical="center"/>
      <protection locked="0"/>
    </xf>
    <xf numFmtId="0" fontId="4" fillId="2" borderId="45" xfId="0" applyFont="1" applyFill="1" applyBorder="1" applyAlignment="1">
      <alignment horizontal="center" vertical="center"/>
    </xf>
    <xf numFmtId="0" fontId="4" fillId="2" borderId="52" xfId="0" applyFont="1" applyFill="1" applyBorder="1" applyAlignment="1">
      <alignment horizontal="center" vertical="center"/>
    </xf>
    <xf numFmtId="44" fontId="3" fillId="5" borderId="53" xfId="0" applyNumberFormat="1" applyFont="1" applyFill="1" applyBorder="1" applyAlignment="1">
      <alignment vertical="center"/>
    </xf>
    <xf numFmtId="44" fontId="3" fillId="5" borderId="52" xfId="0" applyNumberFormat="1" applyFont="1" applyFill="1" applyBorder="1" applyAlignment="1">
      <alignment vertical="center"/>
    </xf>
    <xf numFmtId="44" fontId="3" fillId="0" borderId="29" xfId="0" applyNumberFormat="1" applyFont="1" applyBorder="1" applyAlignment="1">
      <alignment vertical="center"/>
    </xf>
    <xf numFmtId="0" fontId="3" fillId="0" borderId="20" xfId="0" quotePrefix="1" applyFont="1" applyBorder="1" applyAlignment="1">
      <alignment horizontal="center" vertical="center"/>
    </xf>
    <xf numFmtId="0" fontId="1" fillId="7" borderId="54" xfId="0" applyFont="1" applyFill="1" applyBorder="1" applyAlignment="1">
      <alignment horizontal="center" vertical="center"/>
    </xf>
    <xf numFmtId="0" fontId="3" fillId="6" borderId="55" xfId="12" applyNumberFormat="1" applyFont="1" applyFill="1" applyBorder="1" applyAlignment="1" applyProtection="1">
      <alignment horizontal="left" vertical="center"/>
      <protection locked="0"/>
    </xf>
    <xf numFmtId="0" fontId="3" fillId="6" borderId="20" xfId="12" applyNumberFormat="1" applyFont="1" applyFill="1" applyBorder="1" applyAlignment="1" applyProtection="1">
      <alignment horizontal="left" vertical="center"/>
      <protection locked="0"/>
    </xf>
    <xf numFmtId="0" fontId="3" fillId="6" borderId="22" xfId="12" applyNumberFormat="1" applyFont="1" applyFill="1" applyBorder="1" applyAlignment="1" applyProtection="1">
      <alignment horizontal="left" vertical="center"/>
      <protection locked="0"/>
    </xf>
    <xf numFmtId="0" fontId="3" fillId="6" borderId="16" xfId="12" applyNumberFormat="1" applyFont="1" applyFill="1" applyBorder="1" applyAlignment="1" applyProtection="1">
      <alignment horizontal="left" vertical="center"/>
      <protection locked="0"/>
    </xf>
    <xf numFmtId="0" fontId="3" fillId="6" borderId="21" xfId="12" applyNumberFormat="1" applyFont="1" applyFill="1" applyBorder="1" applyAlignment="1" applyProtection="1">
      <alignment horizontal="left" vertical="center"/>
      <protection locked="0"/>
    </xf>
  </cellXfs>
  <cellStyles count="13">
    <cellStyle name="Prozent 2" xfId="2" xr:uid="{00000000-0005-0000-0000-000001000000}"/>
    <cellStyle name="Prozent 3" xfId="4" xr:uid="{00000000-0005-0000-0000-000002000000}"/>
    <cellStyle name="Standard" xfId="0" builtinId="0"/>
    <cellStyle name="Standard 2" xfId="5" xr:uid="{00000000-0005-0000-0000-000004000000}"/>
    <cellStyle name="Standard 2 2" xfId="1" xr:uid="{00000000-0005-0000-0000-000005000000}"/>
    <cellStyle name="Standard 2 3" xfId="6" xr:uid="{00000000-0005-0000-0000-000006000000}"/>
    <cellStyle name="Standard 3" xfId="7" xr:uid="{00000000-0005-0000-0000-000007000000}"/>
    <cellStyle name="Standard 4" xfId="3" xr:uid="{00000000-0005-0000-0000-000008000000}"/>
    <cellStyle name="Standard 6" xfId="8" xr:uid="{00000000-0005-0000-0000-000009000000}"/>
    <cellStyle name="Währung" xfId="12" builtinId="4"/>
    <cellStyle name="Währung 2" xfId="9" xr:uid="{00000000-0005-0000-0000-00000B000000}"/>
    <cellStyle name="Währung 2 2" xfId="10" xr:uid="{00000000-0005-0000-0000-00000C000000}"/>
    <cellStyle name="Währung 2 3" xfId="11"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8"/>
  <sheetViews>
    <sheetView tabSelected="1" zoomScale="70" zoomScaleNormal="70" workbookViewId="0">
      <selection activeCell="H7" sqref="H7"/>
    </sheetView>
  </sheetViews>
  <sheetFormatPr baseColWidth="10" defaultColWidth="11.42578125" defaultRowHeight="12.75" x14ac:dyDescent="0.25"/>
  <cols>
    <col min="1" max="1" width="87" style="4" customWidth="1" collapsed="1"/>
    <col min="2" max="2" width="12.42578125" style="5" bestFit="1" customWidth="1"/>
    <col min="3" max="7" width="7.85546875" style="5" customWidth="1"/>
    <col min="8" max="12" width="10.7109375" style="14" customWidth="1"/>
    <col min="13" max="13" width="48.42578125" style="14" customWidth="1"/>
    <col min="14" max="14" width="24.28515625" style="14" customWidth="1"/>
    <col min="15" max="16384" width="11.42578125" style="14"/>
  </cols>
  <sheetData>
    <row r="1" spans="1:15" ht="30.75" customHeight="1" x14ac:dyDescent="0.25">
      <c r="A1" s="102" t="s">
        <v>9</v>
      </c>
      <c r="B1" s="103"/>
      <c r="C1" s="103"/>
      <c r="D1" s="103"/>
      <c r="E1" s="103"/>
      <c r="F1" s="103"/>
      <c r="G1" s="103"/>
      <c r="H1" s="103"/>
      <c r="I1" s="103"/>
      <c r="J1" s="103"/>
      <c r="K1" s="103"/>
      <c r="L1" s="103"/>
      <c r="M1" s="103"/>
      <c r="N1" s="104"/>
    </row>
    <row r="2" spans="1:15" ht="30.75" customHeight="1" x14ac:dyDescent="0.25">
      <c r="A2" s="115" t="s">
        <v>63</v>
      </c>
      <c r="B2" s="116"/>
      <c r="C2" s="117" t="s">
        <v>64</v>
      </c>
      <c r="D2" s="118"/>
      <c r="E2" s="118"/>
      <c r="F2" s="118"/>
      <c r="G2" s="118"/>
      <c r="H2" s="118"/>
      <c r="I2" s="119"/>
      <c r="J2" s="120"/>
      <c r="K2" s="121"/>
      <c r="L2" s="121"/>
      <c r="M2" s="121"/>
      <c r="N2" s="122"/>
    </row>
    <row r="3" spans="1:15" ht="15" x14ac:dyDescent="0.25">
      <c r="A3" s="107"/>
      <c r="B3" s="105" t="s">
        <v>6</v>
      </c>
      <c r="C3" s="111" t="s">
        <v>7</v>
      </c>
      <c r="D3" s="112"/>
      <c r="E3" s="112"/>
      <c r="F3" s="113"/>
      <c r="G3" s="114"/>
      <c r="H3" s="111" t="s">
        <v>8</v>
      </c>
      <c r="I3" s="112"/>
      <c r="J3" s="112"/>
      <c r="K3" s="112"/>
      <c r="L3" s="127"/>
      <c r="M3" s="109" t="s">
        <v>65</v>
      </c>
      <c r="N3" s="130" t="s">
        <v>5</v>
      </c>
    </row>
    <row r="4" spans="1:15" x14ac:dyDescent="0.25">
      <c r="A4" s="108"/>
      <c r="B4" s="106"/>
      <c r="C4" s="8" t="s">
        <v>58</v>
      </c>
      <c r="D4" s="9" t="s">
        <v>59</v>
      </c>
      <c r="E4" s="9" t="s">
        <v>60</v>
      </c>
      <c r="F4" s="9" t="s">
        <v>61</v>
      </c>
      <c r="G4" s="96" t="s">
        <v>62</v>
      </c>
      <c r="H4" s="8" t="s">
        <v>58</v>
      </c>
      <c r="I4" s="9" t="s">
        <v>59</v>
      </c>
      <c r="J4" s="9" t="s">
        <v>60</v>
      </c>
      <c r="K4" s="9" t="s">
        <v>61</v>
      </c>
      <c r="L4" s="96" t="s">
        <v>62</v>
      </c>
      <c r="M4" s="110"/>
      <c r="N4" s="131"/>
    </row>
    <row r="5" spans="1:15" ht="63.75" x14ac:dyDescent="0.25">
      <c r="A5" s="11" t="s">
        <v>15</v>
      </c>
      <c r="B5" s="1"/>
      <c r="C5" s="20"/>
      <c r="D5" s="21"/>
      <c r="E5" s="28"/>
      <c r="F5" s="28"/>
      <c r="G5" s="28"/>
      <c r="H5" s="12"/>
      <c r="I5" s="13"/>
      <c r="J5" s="13"/>
      <c r="K5" s="31"/>
      <c r="L5" s="35"/>
      <c r="M5" s="26"/>
      <c r="N5" s="36"/>
    </row>
    <row r="6" spans="1:15" x14ac:dyDescent="0.25">
      <c r="A6" s="17"/>
      <c r="B6" s="3"/>
      <c r="C6" s="22"/>
      <c r="D6" s="23"/>
      <c r="E6" s="29"/>
      <c r="F6" s="29"/>
      <c r="G6" s="29"/>
      <c r="H6" s="15"/>
      <c r="I6" s="16"/>
      <c r="J6" s="16"/>
      <c r="K6" s="32"/>
      <c r="L6" s="128"/>
      <c r="M6" s="27"/>
      <c r="N6" s="68"/>
    </row>
    <row r="7" spans="1:15" ht="51" x14ac:dyDescent="0.25">
      <c r="A7" s="100" t="s">
        <v>43</v>
      </c>
      <c r="B7" s="97" t="s">
        <v>10</v>
      </c>
      <c r="C7" s="24">
        <v>7052</v>
      </c>
      <c r="D7" s="25">
        <v>5018</v>
      </c>
      <c r="E7" s="30">
        <v>10920</v>
      </c>
      <c r="F7" s="30">
        <v>6397</v>
      </c>
      <c r="G7" s="62">
        <v>7588</v>
      </c>
      <c r="H7" s="98">
        <v>0</v>
      </c>
      <c r="I7" s="99">
        <v>0</v>
      </c>
      <c r="J7" s="99">
        <v>0</v>
      </c>
      <c r="K7" s="99">
        <v>0</v>
      </c>
      <c r="L7" s="129">
        <v>0</v>
      </c>
      <c r="M7" s="137"/>
      <c r="N7" s="132">
        <f>(C7*H7)+(D7*I7)+(E7*J7)+(F7*K7)+(G7*L7)</f>
        <v>0</v>
      </c>
      <c r="O7" s="64"/>
    </row>
    <row r="8" spans="1:15" ht="63.75" x14ac:dyDescent="0.25">
      <c r="A8" s="37" t="s">
        <v>50</v>
      </c>
      <c r="B8" s="48" t="s">
        <v>11</v>
      </c>
      <c r="C8" s="39"/>
      <c r="D8" s="40"/>
      <c r="E8" s="40"/>
      <c r="F8" s="40"/>
      <c r="G8" s="41"/>
      <c r="H8" s="54">
        <v>0</v>
      </c>
      <c r="I8" s="52">
        <v>0</v>
      </c>
      <c r="J8" s="52">
        <v>0</v>
      </c>
      <c r="K8" s="52">
        <v>0</v>
      </c>
      <c r="L8" s="53">
        <v>0</v>
      </c>
      <c r="M8" s="138"/>
      <c r="N8" s="63"/>
      <c r="O8" s="64"/>
    </row>
    <row r="9" spans="1:15" ht="25.5" x14ac:dyDescent="0.25">
      <c r="A9" s="37" t="s">
        <v>54</v>
      </c>
      <c r="B9" s="48" t="s">
        <v>16</v>
      </c>
      <c r="C9" s="39"/>
      <c r="D9" s="40"/>
      <c r="E9" s="40"/>
      <c r="F9" s="40"/>
      <c r="G9" s="41"/>
      <c r="H9" s="54">
        <v>0</v>
      </c>
      <c r="I9" s="52">
        <v>0</v>
      </c>
      <c r="J9" s="52">
        <v>0</v>
      </c>
      <c r="K9" s="52">
        <v>0</v>
      </c>
      <c r="L9" s="53">
        <v>0</v>
      </c>
      <c r="M9" s="138"/>
      <c r="N9" s="45"/>
    </row>
    <row r="10" spans="1:15" ht="25.5" x14ac:dyDescent="0.25">
      <c r="A10" s="37" t="s">
        <v>46</v>
      </c>
      <c r="B10" s="48" t="s">
        <v>17</v>
      </c>
      <c r="C10" s="39"/>
      <c r="D10" s="40"/>
      <c r="E10" s="40"/>
      <c r="F10" s="40"/>
      <c r="G10" s="41"/>
      <c r="H10" s="54">
        <v>0</v>
      </c>
      <c r="I10" s="52">
        <v>0</v>
      </c>
      <c r="J10" s="52">
        <v>0</v>
      </c>
      <c r="K10" s="52">
        <v>0</v>
      </c>
      <c r="L10" s="53">
        <v>0</v>
      </c>
      <c r="M10" s="138"/>
      <c r="N10" s="45"/>
    </row>
    <row r="11" spans="1:15" ht="38.25" x14ac:dyDescent="0.25">
      <c r="A11" s="11" t="s">
        <v>44</v>
      </c>
      <c r="B11" s="26"/>
      <c r="C11" s="20"/>
      <c r="D11" s="21"/>
      <c r="E11" s="21"/>
      <c r="F11" s="21"/>
      <c r="G11" s="34"/>
      <c r="H11" s="12"/>
      <c r="I11" s="13"/>
      <c r="J11" s="13"/>
      <c r="K11" s="13"/>
      <c r="L11" s="35"/>
      <c r="M11" s="26"/>
      <c r="N11" s="36"/>
    </row>
    <row r="12" spans="1:15" ht="45" customHeight="1" x14ac:dyDescent="0.25">
      <c r="A12" s="37" t="s">
        <v>45</v>
      </c>
      <c r="B12" s="38"/>
      <c r="C12" s="82"/>
      <c r="D12" s="83"/>
      <c r="E12" s="83"/>
      <c r="F12" s="83"/>
      <c r="G12" s="84"/>
      <c r="H12" s="42"/>
      <c r="I12" s="43"/>
      <c r="J12" s="43"/>
      <c r="K12" s="43"/>
      <c r="L12" s="44"/>
      <c r="M12" s="135"/>
      <c r="N12" s="45"/>
    </row>
    <row r="13" spans="1:15" x14ac:dyDescent="0.25">
      <c r="A13" s="10" t="s">
        <v>47</v>
      </c>
      <c r="B13" s="2" t="s">
        <v>12</v>
      </c>
      <c r="C13" s="86">
        <v>100</v>
      </c>
      <c r="D13" s="87">
        <v>100</v>
      </c>
      <c r="E13" s="87">
        <v>100</v>
      </c>
      <c r="F13" s="87">
        <v>100</v>
      </c>
      <c r="G13" s="88">
        <v>100</v>
      </c>
      <c r="H13" s="81">
        <v>0</v>
      </c>
      <c r="I13" s="74">
        <v>0</v>
      </c>
      <c r="J13" s="74">
        <v>0</v>
      </c>
      <c r="K13" s="74">
        <v>0</v>
      </c>
      <c r="L13" s="75">
        <v>0</v>
      </c>
      <c r="M13" s="137"/>
      <c r="N13" s="47">
        <f>(C13*H13)+(D13*I13)+(E13*J13)+(F13*K13)+(G13*L13)</f>
        <v>0</v>
      </c>
    </row>
    <row r="14" spans="1:15" x14ac:dyDescent="0.25">
      <c r="A14" s="10" t="s">
        <v>57</v>
      </c>
      <c r="B14" s="2" t="s">
        <v>13</v>
      </c>
      <c r="C14" s="89">
        <v>100</v>
      </c>
      <c r="D14" s="85">
        <v>100</v>
      </c>
      <c r="E14" s="85">
        <v>100</v>
      </c>
      <c r="F14" s="85">
        <v>100</v>
      </c>
      <c r="G14" s="80">
        <v>100</v>
      </c>
      <c r="H14" s="76">
        <v>0</v>
      </c>
      <c r="I14" s="77">
        <v>0</v>
      </c>
      <c r="J14" s="77">
        <v>0</v>
      </c>
      <c r="K14" s="77">
        <v>0</v>
      </c>
      <c r="L14" s="78">
        <v>0</v>
      </c>
      <c r="M14" s="139"/>
      <c r="N14" s="126">
        <f>(C14*H14)+(D14*I14)+(E14*J14)+(F14*K14)+(G14*L14)</f>
        <v>0</v>
      </c>
    </row>
    <row r="15" spans="1:15" ht="38.25" x14ac:dyDescent="0.25">
      <c r="A15" s="37" t="s">
        <v>48</v>
      </c>
      <c r="B15" s="48" t="s">
        <v>14</v>
      </c>
      <c r="C15" s="90">
        <v>25</v>
      </c>
      <c r="D15" s="91">
        <v>25</v>
      </c>
      <c r="E15" s="91">
        <v>25</v>
      </c>
      <c r="F15" s="91">
        <v>25</v>
      </c>
      <c r="G15" s="92">
        <v>25</v>
      </c>
      <c r="H15" s="123">
        <v>0</v>
      </c>
      <c r="I15" s="124">
        <v>0</v>
      </c>
      <c r="J15" s="124">
        <v>0</v>
      </c>
      <c r="K15" s="124">
        <v>0</v>
      </c>
      <c r="L15" s="125">
        <v>0</v>
      </c>
      <c r="M15" s="140"/>
      <c r="N15" s="133">
        <f>(C15*H15)+(D15*I15)+(E15*J15)+(F15*K15)+(G15*L15)</f>
        <v>0</v>
      </c>
    </row>
    <row r="16" spans="1:15" ht="38.25" x14ac:dyDescent="0.25">
      <c r="A16" s="37" t="s">
        <v>55</v>
      </c>
      <c r="B16" s="79" t="s">
        <v>49</v>
      </c>
      <c r="C16" s="93">
        <v>25</v>
      </c>
      <c r="D16" s="94">
        <v>25</v>
      </c>
      <c r="E16" s="95">
        <v>25</v>
      </c>
      <c r="F16" s="94">
        <v>25</v>
      </c>
      <c r="G16" s="95">
        <v>25</v>
      </c>
      <c r="H16" s="73">
        <v>0</v>
      </c>
      <c r="I16" s="74">
        <v>0</v>
      </c>
      <c r="J16" s="74">
        <v>0</v>
      </c>
      <c r="K16" s="74">
        <v>0</v>
      </c>
      <c r="L16" s="75">
        <v>0</v>
      </c>
      <c r="M16" s="137"/>
      <c r="N16" s="72">
        <f>(C16*H16)+(D16*I16)+(E16*J16)+(F16*K16)+(G16*L16)</f>
        <v>0</v>
      </c>
    </row>
    <row r="17" spans="1:14" ht="63.75" x14ac:dyDescent="0.25">
      <c r="A17" s="11" t="s">
        <v>18</v>
      </c>
      <c r="B17" s="1"/>
      <c r="C17" s="20"/>
      <c r="D17" s="21"/>
      <c r="E17" s="28"/>
      <c r="F17" s="28"/>
      <c r="G17" s="28"/>
      <c r="H17" s="12"/>
      <c r="I17" s="13"/>
      <c r="J17" s="13"/>
      <c r="K17" s="31"/>
      <c r="L17" s="35"/>
      <c r="M17" s="26"/>
      <c r="N17" s="36"/>
    </row>
    <row r="18" spans="1:14" x14ac:dyDescent="0.25">
      <c r="A18" s="10" t="s">
        <v>4</v>
      </c>
      <c r="B18" s="2" t="s">
        <v>19</v>
      </c>
      <c r="C18" s="24"/>
      <c r="D18" s="25"/>
      <c r="E18" s="30"/>
      <c r="F18" s="30"/>
      <c r="G18" s="30"/>
      <c r="H18" s="6">
        <v>0</v>
      </c>
      <c r="I18" s="7">
        <v>0</v>
      </c>
      <c r="J18" s="7">
        <v>0</v>
      </c>
      <c r="K18" s="7">
        <v>0</v>
      </c>
      <c r="L18" s="46">
        <v>0</v>
      </c>
      <c r="M18" s="141"/>
      <c r="N18" s="134"/>
    </row>
    <row r="19" spans="1:14" x14ac:dyDescent="0.25">
      <c r="A19" s="10" t="s">
        <v>3</v>
      </c>
      <c r="B19" s="2" t="s">
        <v>20</v>
      </c>
      <c r="C19" s="24"/>
      <c r="D19" s="25"/>
      <c r="E19" s="30"/>
      <c r="F19" s="30"/>
      <c r="G19" s="30"/>
      <c r="H19" s="6">
        <v>0</v>
      </c>
      <c r="I19" s="7">
        <v>0</v>
      </c>
      <c r="J19" s="7">
        <v>0</v>
      </c>
      <c r="K19" s="7">
        <v>0</v>
      </c>
      <c r="L19" s="46">
        <v>0</v>
      </c>
      <c r="M19" s="141"/>
      <c r="N19" s="134"/>
    </row>
    <row r="20" spans="1:14" x14ac:dyDescent="0.25">
      <c r="A20" s="10" t="s">
        <v>2</v>
      </c>
      <c r="B20" s="2" t="s">
        <v>21</v>
      </c>
      <c r="C20" s="24"/>
      <c r="D20" s="25"/>
      <c r="E20" s="30"/>
      <c r="F20" s="30"/>
      <c r="G20" s="30"/>
      <c r="H20" s="6">
        <v>0</v>
      </c>
      <c r="I20" s="7">
        <v>0</v>
      </c>
      <c r="J20" s="7">
        <v>0</v>
      </c>
      <c r="K20" s="7">
        <v>0</v>
      </c>
      <c r="L20" s="46">
        <v>0</v>
      </c>
      <c r="M20" s="141"/>
      <c r="N20" s="134"/>
    </row>
    <row r="21" spans="1:14" x14ac:dyDescent="0.25">
      <c r="A21" s="10" t="s">
        <v>1</v>
      </c>
      <c r="B21" s="2" t="s">
        <v>22</v>
      </c>
      <c r="C21" s="24"/>
      <c r="D21" s="25"/>
      <c r="E21" s="30"/>
      <c r="F21" s="30"/>
      <c r="G21" s="30"/>
      <c r="H21" s="6">
        <v>0</v>
      </c>
      <c r="I21" s="7">
        <v>0</v>
      </c>
      <c r="J21" s="7">
        <v>0</v>
      </c>
      <c r="K21" s="7">
        <v>0</v>
      </c>
      <c r="L21" s="46">
        <v>0</v>
      </c>
      <c r="M21" s="141"/>
      <c r="N21" s="134"/>
    </row>
    <row r="22" spans="1:14" ht="51" x14ac:dyDescent="0.25">
      <c r="A22" s="11" t="s">
        <v>23</v>
      </c>
      <c r="B22" s="1"/>
      <c r="C22" s="20"/>
      <c r="D22" s="21"/>
      <c r="E22" s="28"/>
      <c r="F22" s="28"/>
      <c r="G22" s="28"/>
      <c r="H22" s="12"/>
      <c r="I22" s="13"/>
      <c r="J22" s="13"/>
      <c r="K22" s="31"/>
      <c r="L22" s="35"/>
      <c r="M22" s="26"/>
      <c r="N22" s="36"/>
    </row>
    <row r="23" spans="1:14" ht="165.75" x14ac:dyDescent="0.25">
      <c r="A23" s="37" t="s">
        <v>24</v>
      </c>
      <c r="B23" s="38"/>
      <c r="C23" s="39"/>
      <c r="D23" s="40"/>
      <c r="E23" s="40"/>
      <c r="F23" s="40"/>
      <c r="G23" s="41"/>
      <c r="H23" s="49"/>
      <c r="I23" s="50"/>
      <c r="J23" s="50"/>
      <c r="K23" s="50"/>
      <c r="L23" s="55"/>
      <c r="M23" s="38"/>
      <c r="N23" s="45"/>
    </row>
    <row r="24" spans="1:14" x14ac:dyDescent="0.25">
      <c r="A24" s="10" t="s">
        <v>25</v>
      </c>
      <c r="B24" s="2" t="s">
        <v>26</v>
      </c>
      <c r="C24" s="24"/>
      <c r="D24" s="25"/>
      <c r="E24" s="30"/>
      <c r="F24" s="30"/>
      <c r="G24" s="30"/>
      <c r="H24" s="6">
        <v>0</v>
      </c>
      <c r="I24" s="7">
        <v>0</v>
      </c>
      <c r="J24" s="7">
        <v>0</v>
      </c>
      <c r="K24" s="7">
        <v>0</v>
      </c>
      <c r="L24" s="46">
        <v>0</v>
      </c>
      <c r="M24" s="141"/>
      <c r="N24" s="134"/>
    </row>
    <row r="25" spans="1:14" ht="32.25" customHeight="1" x14ac:dyDescent="0.25">
      <c r="A25" s="56" t="s">
        <v>27</v>
      </c>
      <c r="B25" s="38"/>
      <c r="C25" s="39"/>
      <c r="D25" s="40"/>
      <c r="E25" s="40"/>
      <c r="F25" s="40"/>
      <c r="G25" s="41"/>
      <c r="H25" s="49"/>
      <c r="I25" s="50"/>
      <c r="J25" s="50"/>
      <c r="K25" s="50"/>
      <c r="L25" s="55"/>
      <c r="M25" s="38"/>
      <c r="N25" s="45"/>
    </row>
    <row r="26" spans="1:14" ht="51" x14ac:dyDescent="0.25">
      <c r="A26" s="37" t="s">
        <v>28</v>
      </c>
      <c r="B26" s="48" t="s">
        <v>34</v>
      </c>
      <c r="C26" s="57"/>
      <c r="D26" s="58"/>
      <c r="E26" s="58"/>
      <c r="F26" s="58"/>
      <c r="G26" s="59"/>
      <c r="H26" s="54">
        <v>0</v>
      </c>
      <c r="I26" s="52">
        <v>0</v>
      </c>
      <c r="J26" s="52">
        <v>0</v>
      </c>
      <c r="K26" s="52">
        <v>0</v>
      </c>
      <c r="L26" s="53">
        <v>0</v>
      </c>
      <c r="M26" s="138"/>
      <c r="N26" s="51"/>
    </row>
    <row r="27" spans="1:14" ht="38.25" x14ac:dyDescent="0.25">
      <c r="A27" s="37" t="s">
        <v>29</v>
      </c>
      <c r="B27" s="48" t="s">
        <v>35</v>
      </c>
      <c r="C27" s="57"/>
      <c r="D27" s="58"/>
      <c r="E27" s="58"/>
      <c r="F27" s="58"/>
      <c r="G27" s="59"/>
      <c r="H27" s="54">
        <v>0</v>
      </c>
      <c r="I27" s="52">
        <v>0</v>
      </c>
      <c r="J27" s="52">
        <v>0</v>
      </c>
      <c r="K27" s="52">
        <v>0</v>
      </c>
      <c r="L27" s="53">
        <v>0</v>
      </c>
      <c r="M27" s="138"/>
      <c r="N27" s="51"/>
    </row>
    <row r="28" spans="1:14" ht="38.25" x14ac:dyDescent="0.25">
      <c r="A28" s="37" t="s">
        <v>30</v>
      </c>
      <c r="B28" s="48" t="s">
        <v>36</v>
      </c>
      <c r="C28" s="57"/>
      <c r="D28" s="58"/>
      <c r="E28" s="58"/>
      <c r="F28" s="58"/>
      <c r="G28" s="59"/>
      <c r="H28" s="54">
        <v>0</v>
      </c>
      <c r="I28" s="52">
        <v>0</v>
      </c>
      <c r="J28" s="52">
        <v>0</v>
      </c>
      <c r="K28" s="52">
        <v>0</v>
      </c>
      <c r="L28" s="53">
        <v>0</v>
      </c>
      <c r="M28" s="138"/>
      <c r="N28" s="51"/>
    </row>
    <row r="29" spans="1:14" ht="38.25" x14ac:dyDescent="0.25">
      <c r="A29" s="37" t="s">
        <v>31</v>
      </c>
      <c r="B29" s="48" t="s">
        <v>37</v>
      </c>
      <c r="C29" s="57"/>
      <c r="D29" s="58"/>
      <c r="E29" s="58"/>
      <c r="F29" s="58"/>
      <c r="G29" s="59"/>
      <c r="H29" s="54">
        <v>0</v>
      </c>
      <c r="I29" s="52">
        <v>0</v>
      </c>
      <c r="J29" s="52">
        <v>0</v>
      </c>
      <c r="K29" s="52">
        <v>0</v>
      </c>
      <c r="L29" s="53">
        <v>0</v>
      </c>
      <c r="M29" s="138"/>
      <c r="N29" s="51"/>
    </row>
    <row r="30" spans="1:14" ht="38.25" x14ac:dyDescent="0.25">
      <c r="A30" s="37" t="s">
        <v>51</v>
      </c>
      <c r="B30" s="48" t="s">
        <v>38</v>
      </c>
      <c r="C30" s="57"/>
      <c r="D30" s="58"/>
      <c r="E30" s="58"/>
      <c r="F30" s="58"/>
      <c r="G30" s="59"/>
      <c r="H30" s="54">
        <v>0</v>
      </c>
      <c r="I30" s="52">
        <v>0</v>
      </c>
      <c r="J30" s="52">
        <v>0</v>
      </c>
      <c r="K30" s="52">
        <v>0</v>
      </c>
      <c r="L30" s="53">
        <v>0</v>
      </c>
      <c r="M30" s="138"/>
      <c r="N30" s="51"/>
    </row>
    <row r="31" spans="1:14" ht="38.25" x14ac:dyDescent="0.25">
      <c r="A31" s="37" t="s">
        <v>52</v>
      </c>
      <c r="B31" s="48" t="s">
        <v>39</v>
      </c>
      <c r="C31" s="57"/>
      <c r="D31" s="58"/>
      <c r="E31" s="58"/>
      <c r="F31" s="58"/>
      <c r="G31" s="59"/>
      <c r="H31" s="54">
        <v>0</v>
      </c>
      <c r="I31" s="52">
        <v>0</v>
      </c>
      <c r="J31" s="52">
        <v>0</v>
      </c>
      <c r="K31" s="52">
        <v>0</v>
      </c>
      <c r="L31" s="53">
        <v>0</v>
      </c>
      <c r="M31" s="138"/>
      <c r="N31" s="51"/>
    </row>
    <row r="32" spans="1:14" ht="63.75" x14ac:dyDescent="0.25">
      <c r="A32" s="37" t="s">
        <v>32</v>
      </c>
      <c r="B32" s="48" t="s">
        <v>40</v>
      </c>
      <c r="C32" s="57"/>
      <c r="D32" s="58"/>
      <c r="E32" s="58"/>
      <c r="F32" s="58"/>
      <c r="G32" s="59"/>
      <c r="H32" s="54">
        <v>0</v>
      </c>
      <c r="I32" s="52">
        <v>0</v>
      </c>
      <c r="J32" s="52">
        <v>0</v>
      </c>
      <c r="K32" s="52">
        <v>0</v>
      </c>
      <c r="L32" s="53">
        <v>0</v>
      </c>
      <c r="M32" s="138"/>
      <c r="N32" s="51"/>
    </row>
    <row r="33" spans="1:14" ht="63.75" x14ac:dyDescent="0.25">
      <c r="A33" s="37" t="s">
        <v>33</v>
      </c>
      <c r="B33" s="48" t="s">
        <v>41</v>
      </c>
      <c r="C33" s="57"/>
      <c r="D33" s="58"/>
      <c r="E33" s="58"/>
      <c r="F33" s="58"/>
      <c r="G33" s="59"/>
      <c r="H33" s="54">
        <v>0</v>
      </c>
      <c r="I33" s="52">
        <v>0</v>
      </c>
      <c r="J33" s="52">
        <v>0</v>
      </c>
      <c r="K33" s="52">
        <v>0</v>
      </c>
      <c r="L33" s="53">
        <v>0</v>
      </c>
      <c r="M33" s="138"/>
      <c r="N33" s="51"/>
    </row>
    <row r="34" spans="1:14" ht="63.75" x14ac:dyDescent="0.25">
      <c r="A34" s="37" t="s">
        <v>53</v>
      </c>
      <c r="B34" s="48" t="s">
        <v>42</v>
      </c>
      <c r="C34" s="57"/>
      <c r="D34" s="58"/>
      <c r="E34" s="58"/>
      <c r="F34" s="58"/>
      <c r="G34" s="59"/>
      <c r="H34" s="54">
        <v>0</v>
      </c>
      <c r="I34" s="52">
        <v>0</v>
      </c>
      <c r="J34" s="52">
        <v>0</v>
      </c>
      <c r="K34" s="52">
        <v>0</v>
      </c>
      <c r="L34" s="53">
        <v>0</v>
      </c>
      <c r="M34" s="138"/>
      <c r="N34" s="51"/>
    </row>
    <row r="35" spans="1:14" ht="13.5" thickBot="1" x14ac:dyDescent="0.3">
      <c r="A35" s="18" t="s">
        <v>0</v>
      </c>
      <c r="B35" s="19"/>
      <c r="C35" s="19"/>
      <c r="D35" s="19"/>
      <c r="E35" s="19"/>
      <c r="F35" s="19"/>
      <c r="G35" s="19"/>
      <c r="H35" s="33"/>
      <c r="I35" s="33"/>
      <c r="J35" s="33"/>
      <c r="K35" s="33"/>
      <c r="L35" s="60"/>
      <c r="M35" s="136"/>
      <c r="N35" s="61">
        <f>SUM(N6:N34)</f>
        <v>0</v>
      </c>
    </row>
    <row r="36" spans="1:14" ht="13.5" thickTop="1" x14ac:dyDescent="0.25"/>
    <row r="37" spans="1:14" ht="25.5" x14ac:dyDescent="0.25">
      <c r="A37" s="71" t="s">
        <v>56</v>
      </c>
      <c r="B37" s="3"/>
      <c r="C37" s="69"/>
      <c r="D37" s="70"/>
      <c r="E37" s="70"/>
      <c r="F37" s="70"/>
      <c r="G37" s="67"/>
      <c r="H37" s="67"/>
      <c r="I37" s="67"/>
      <c r="J37" s="67"/>
      <c r="K37" s="101"/>
      <c r="L37" s="67"/>
      <c r="M37" s="67"/>
      <c r="N37" s="68"/>
    </row>
    <row r="38" spans="1:14" x14ac:dyDescent="0.25">
      <c r="A38" s="14"/>
      <c r="C38" s="65"/>
      <c r="D38" s="65"/>
      <c r="E38" s="65"/>
      <c r="F38" s="65"/>
      <c r="G38" s="66"/>
      <c r="H38" s="66"/>
      <c r="I38" s="66"/>
      <c r="J38" s="66"/>
    </row>
  </sheetData>
  <sheetProtection algorithmName="SHA-512" hashValue="/DQ7jCXjTm1Rk0fGNE45vp8SfLn4HHQGvK4diuMg8I2bMGQzqzNqrW90Nj6G0nMrVjcFLGC6FMP+4S2cxU8ZdQ==" saltValue="SNBDMxhZuuWfoILOp4aWCw==" spinCount="100000" sheet="1" selectLockedCells="1"/>
  <mergeCells count="10">
    <mergeCell ref="A1:N1"/>
    <mergeCell ref="B3:B4"/>
    <mergeCell ref="A3:A4"/>
    <mergeCell ref="N3:N4"/>
    <mergeCell ref="H3:L3"/>
    <mergeCell ref="C3:G3"/>
    <mergeCell ref="A2:B2"/>
    <mergeCell ref="C2:I2"/>
    <mergeCell ref="J2:N2"/>
    <mergeCell ref="M3:M4"/>
  </mergeCells>
  <phoneticPr fontId="5" type="noConversion"/>
  <pageMargins left="0.70866141732283472" right="0.70866141732283472" top="0.78740157480314965" bottom="0.78740157480314965" header="0.31496062992125984" footer="0.31496062992125984"/>
  <pageSetup paperSize="9" scale="32" fitToHeight="0" orientation="portrait" horizontalDpi="300" r:id="rId1"/>
  <headerFooter>
    <oddHeader>&amp;L&amp;"Arial,Standard"&amp;8Messgerätewechsel Wohnungswasserzähler
Referenznummer: 2026_000000051491
Preisblatt</oddHeader>
    <oddFooter>&amp;L&amp;"Arial,Standard"&amp;8 22.04.2026&amp;C&amp;"Arial,Standard"&amp;8enercity Netz GmbH&amp;R&amp;"Arial,Standard"&amp;8Seite &amp;P von &amp;N</oddFooter>
  </headerFooter>
</worksheet>
</file>

<file path=docMetadata/LabelInfo.xml><?xml version="1.0" encoding="utf-8"?>
<clbl:labelList xmlns:clbl="http://schemas.microsoft.com/office/2020/mipLabelMetadata">
  <clbl:label id="{a71f9a6d-f34f-4483-81d2-68a5af631b60}" enabled="1" method="Standard" siteId="{8ccd2b24-2b70-401a-a933-bf4010009e5e}"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Wechsel Wohnungswasserzähler</vt:lpstr>
      <vt:lpstr>'Wechsel Wohnungswasserzähler'!Drucktitel</vt:lpstr>
    </vt:vector>
  </TitlesOfParts>
  <Company>Stadtwerke Hannover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Hille, Andreas</dc:creator>
  <cp:lastModifiedBy>Andreas Hille</cp:lastModifiedBy>
  <cp:lastPrinted>2022-06-17T13:37:21Z</cp:lastPrinted>
  <dcterms:created xsi:type="dcterms:W3CDTF">2016-07-11T14:43:40Z</dcterms:created>
  <dcterms:modified xsi:type="dcterms:W3CDTF">2026-04-22T12:56:54Z</dcterms:modified>
</cp:coreProperties>
</file>